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4A177EA9-3223-4A83-B561-FDF287085912}"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F4" i="1"/>
  <c r="D5" i="1"/>
  <c r="F5" i="1"/>
  <c r="D6" i="1"/>
  <c r="F6" i="1"/>
  <c r="D7" i="1"/>
  <c r="F7" i="1"/>
  <c r="D8" i="1"/>
  <c r="F8" i="1"/>
  <c r="D9" i="1"/>
  <c r="F9" i="1"/>
  <c r="D10" i="1"/>
  <c r="F10" i="1"/>
  <c r="D11" i="1"/>
  <c r="F11" i="1"/>
  <c r="D12" i="1"/>
  <c r="F12" i="1"/>
</calcChain>
</file>

<file path=xl/sharedStrings.xml><?xml version="1.0" encoding="utf-8"?>
<sst xmlns="http://schemas.openxmlformats.org/spreadsheetml/2006/main" count="125" uniqueCount="111">
  <si>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</si>
  <si>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</si>
  <si>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</si>
  <si>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</si>
  <si>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</si>
  <si>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</si>
  <si>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</si>
  <si>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</si>
  <si>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</si>
  <si>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</si>
  <si>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</si>
  <si>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</si>
  <si>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</si>
  <si>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</si>
  <si>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</si>
  <si>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</si>
  <si>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</si>
  <si>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</si>
  <si>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Effective use of marketing technology in Eastern Europe: Web analytics, social media, customer analytics, digital campaigns and mobile applications.</t>
  </si>
  <si>
    <t>Jayaram, Dureen; Manrai, Ajay K.; Manrai, Lalita A.</t>
  </si>
  <si>
    <t>Journal of Economics, Finance &amp; Administrative Science</t>
  </si>
  <si>
    <t>10.1016/j.jefas.2015.07.001</t>
  </si>
  <si>
    <t>Emerald Publishing Limited</t>
  </si>
  <si>
    <t>Article</t>
  </si>
  <si>
    <t>MARKETING strategy; WEB analytics; SOCIAL media; ADVERTISING campaigns; MOBILE apps; Advertising Material Distribution Services; ECONOMIC conditions in Eastern Europe, 1989-</t>
  </si>
  <si>
    <t>Albania; Bulgaria; Iditarod Race; Market characteristics; Marketing technologies; Sled Dog Model; Slovakia; Three speed Eastern Europe; Características del mercado; Carrera Iditarod; Eslovaquia; Modelo de perros de trineo; Tecnologías de marketing; Tres velocidades de Europa del Este</t>
  </si>
  <si>
    <t>The transition economies of Eastern Europe present both the opportunities and challenges for companies operating in these markets. On one hand, these countries have a large number of technology savvy young consumers, and on the other, the markets must also take into consideration the macro-environment of a country and market conditions which make the use of certain market technologies more feasible and attractive compared to others. It is certainly true in terms of the timing for introduction of various technologies in a country. Drawing analogy for the "IDITAROD RACE" we develop three different "Sled Dog Team layouts" for market characteristics and technologies for three Eastern European countries, namely, Slovakia, Bulgaria, and Albania. The ten market characteristics included in our research are: digital connectivity divide, economic power, demand type, privacy laws, demographics, and competitive conditions, attitude towards technology, institutional maturity, corporate social responsibility, and corruption. The ten marketing technologies included in our research are: digital profiling, segmentation, websites, and search engines marketing, campaign management, content management, social media, mobile application, digital collaborations, and analytics. Company case studies are analyzed and reported for each of these three countries which support the three models presented in our research. (English) [ABSTRACT FROM AUTHOR] Las economías de transición de Europa Oriental presentan a la vez oportunidades y retos para las empresas que operan en dichos mercados. Por un lado, estos países cuentan con un gran número de jóvenes y expertos consumidores tecnológicos y, por otro, los mercados deben tener en cuenta el macroentorno de un país y las condiciones del mercado, que pueden facilitar el uso de ciertas tecnologías y hacerlas más atractivas en comparación con otras. Esto es realmente cierto al elegir la oportunidad para introducir diversas tecnologías en un país. Utilizando la analogía de la "CARRERA IDITAROD", desarrollamos tres diferentes "diseños de equipos de perros de trineo" para las características del mercado y las tecnologías de tres países del este de Europa, es decir, Eslovaquia, Bulgaria y Albania. Las diez características del mercado que incluimos en nuestra investigación son: clasificación de la conectividad digital, poder económico, tipo de demanda, leyes de privacidad, características demográficas y condiciones competitivas, actitud hacia la tecnología, madurez institucional, responsabilidad social corporativa y corrupción. Las diez tecnologías de marketing incluidas en nuestro estudio son: perfil digital, segmentación, sitios web y marketing de motores de búsqueda, gestión de campañas, gestión de contenidos, medios sociales, aplicación móvil, colaboraciones digitales y analítica. Se analizan y reportan los estudios de los casos empresariales para cada uno de estos tres países, que respaldan los tres modelos presentados en nuestro trabajo de investigación. (Spanish) [ABSTRACT FROM AUTHOR] Copyright of Journal of Economics, Finance &amp; Administrative Science is the property of Emerald Publishing Limited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</si>
  <si>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http://ezlibrary.technion.ac.il/login?url=https://search.ebscohost.com/login.aspx?direct=true&amp;db=a9h&amp;AN=112363268&amp;site=ehost-live&amp;scope=site</t>
  </si>
  <si>
    <t>Epidemiology of human alveolar echinococcosis in Armenia.</t>
  </si>
  <si>
    <t>Manukyan, A.; Avetisyan, L.; Sahakyan, G.; Paez, A.; Paronyan, L.; Vanyan, A.</t>
  </si>
  <si>
    <t>European Journal of Public Health</t>
  </si>
  <si>
    <t>iii429</t>
  </si>
  <si>
    <t>Oxford University Press / USA</t>
  </si>
  <si>
    <t>ECHINOCOCCOSIS; CONFERENCES &amp; conventions; ARMENIA; Convention and Trade Show Organizers</t>
  </si>
  <si>
    <t>Background: Since the 90s’ E.multilocularis infection in foxes is rising and central-eastern European countries had seen first Alveolar echinococcosis (AE) human cases. AE is considered to be a very rare disease in Europe with average incidences of 0.03-0.20/100,000 inhabitants/year. Because of a suitable orography, this study aims to confirm whether there are human AE cases in Armenia, identify areas at risk, and also estimate AE annual incidence. Methods: Retrospective AE case finding was carried out at main 6 multiprofile medical centers equipped with the most innovative diagnostic means. The medical records of all patients with liver surgery admitted between January 2008 and June 2020 were reviewed. A specific form was developed in EpiInfo v. 7.2. Annual national incidence was estimated using population denominators provided by the National Institute of Statistics (the population of Armenia is estimated at 2 963 243 people). Results: From September 2019 until June 2020, overall 11 AE cases have been identified. All patients were diagnosed at advanced stages, with subsequent poor prognosis and costly treatment. Confirmation was based on tissue biopsy results. Age ranged from 19-59 years with a median of 39yrs. E. multilocularis was detected in rural communities, mostly in the Gegharkunik region (6 cases, 55%). Annual average incidence of AE was 0.033 varying between 0.032 in 2008 and 0.1 in 2017. For comparison with Armenia, an annual incidence in France was 0.026/100,000 in 2008 (the population of France is estimated at 65 273 511 people). Conclusions: All cases were not notified by the surveillance system and the real prevalence of AE in the country is unknown. This young age could indicate widespread of infection in animals. Therefore, the burden of AE disease is difficult to estimate. The surveillance system in Armenia can be improved by the development of national guidelines for the prospective registry, AE awareness campaigns. Key messages: First-time identification of human AE in Armenia calls for implementation of surveillance with a case definition and registry of all cases. AE is an emerging, and so far silent threat in Armenia. [ABSTRACT FROM AUTHOR] Copyright of European Journal of Public Health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</si>
  <si>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http://ezlibrary.technion.ac.il/login?url=https://search.ebscohost.com/login.aspx?direct=true&amp;db=a9h&amp;AN=153589482&amp;site=ehost-live&amp;scope=site</t>
  </si>
  <si>
    <t>Impact of Exchange Stay on Alcohol Consumption: Longitudinal Exploration in a Large Sample of European Students.</t>
  </si>
  <si>
    <t>Dormal, Valérie; Lannoy, Séverine; Maurage, Pierre</t>
  </si>
  <si>
    <t>Alcoholism: Clinical &amp; Experimental Research</t>
  </si>
  <si>
    <t>10.1111/acer.14028</t>
  </si>
  <si>
    <t>Wiley-Blackwell</t>
  </si>
  <si>
    <t>ALCOHOLISM; COLLEGE students; COMPARATIVE studies; EXCHANGE of persons programs; LONGITUDINAL method; QUESTIONNAIRES; BINGE drinking; ALCOHOL drinking in college; EVALUATION of human services programs</t>
  </si>
  <si>
    <t>Alcohol Consumption; Binge Drinking; European Young Students Sample; Exchange Program; Longitudinal Study</t>
  </si>
  <si>
    <t>Background: Each year, more than 300,000 university students take part in European exchange programs. Besides their positive educational and cultural impacts, these programs are also reputed to immerse students in a high‐risk festive context where excessive alcohol consumption is strongly present. There is thus a crucial need to evaluate the actual impact of those exchange stays on alcohol consumption. Methods: Study abroad (n = 3,950) and local (n = 3,950) European students completed a 2‐part longitudinal survey and reported their alcohol consumption before (T1) and during (T2) their exchange stay (or at the beginning of the academic year and 6 months later for local students, constituting the control group). Results: During their exchange stay, individuals studying abroad showed more excessive and harmful alcohol consumption behaviors than local students, as measured by increased general alcohol consumption and binge drinking (BD) scores at T2. In particular, study abroad students under 20 years of age and performing their exchange stay in eastern Europe were the most exposed to excessive alcohol consumption and BD. Conclusions: These results constitute the first large‐scale longitudinal confirmation that exchange stays indeed constitute risky contexts in which students significantly increase their consumption and present stronger alcohol‐related problems. In view of the rapid and deleterious effects of alcohol consumption in young people, it is essential to promote prevention campaigns targeting this population to limit public health consequences and possible evolution toward severe alcohol use disorders. [ABSTRACT FROM AUTHOR] Copyright of Alcoholism: Clinical &amp; Experimental Research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</si>
  <si>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http://ezlibrary.technion.ac.il/login?url=https://search.ebscohost.com/login.aspx?direct=true&amp;db=a9h&amp;AN=136821935&amp;site=ehost-live&amp;scope=site</t>
  </si>
  <si>
    <t>Leisure time preferences and health-risk behavior of teenagers in the post-communist Central European countries.</t>
  </si>
  <si>
    <t>Spilková, Jana</t>
  </si>
  <si>
    <t>Children's Geographies</t>
  </si>
  <si>
    <t>10.1080/14733285.2013.848742</t>
  </si>
  <si>
    <t>Taylor &amp; Francis Ltd</t>
  </si>
  <si>
    <t>TEENAGERS' conduct of life; LEISURE; HEALTH behavior in adolescence; RISK-taking behavior in adolescence; ALCOHOL drinking; EUROPE; Drinking Places (Alcoholic Beverages)</t>
  </si>
  <si>
    <t>alcohol consumption; Central and Eastern Europe; drug use; risk behavior; smoking; teenagers</t>
  </si>
  <si>
    <t>In Central and Eastern Europe (CE), alcohol consumption, smoking, and substance use have become a substantial problem mainly among young people as well as changes of their leisure time occupations. The paper uses the binary logistic regression to measure the association between a certain type of leisure occupations and health-risk behaviors to show which activities are the most prone to health-risk behaviors. The analysis shows one prominent result – the strong relation between health-risk behavior of teenagers and going out in the evenings in the CE countries. There are, however, some specific protective factors of teenage risk behavior; these could be used to focus anti-risk behavior campaigns aimed at teenagers. [ABSTRACT FROM AUTHOR] Copyright of Children's Geographies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</si>
  <si>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http://ezlibrary.technion.ac.il/login?url=https://search.ebscohost.com/login.aspx?direct=true&amp;db=a9h&amp;AN=102810360&amp;site=ehost-live&amp;scope=site</t>
  </si>
  <si>
    <t>Populist radical right parties mobilizing ‘the people’? The role of populist radical right success in voter turnout.</t>
  </si>
  <si>
    <t>Immerzeel, Tim; Pickup, Mark</t>
  </si>
  <si>
    <t>Electoral Studies</t>
  </si>
  <si>
    <t>10.1016/j.electstud.2015.10.007</t>
  </si>
  <si>
    <t>Elsevier B.V.</t>
  </si>
  <si>
    <t>NEW right (Politics); POPULARITY; DEMOCRACY; POLITICIANS; VOTER turnout; POPULIST Party (Cambodia)</t>
  </si>
  <si>
    <t>Electoral turnout; European populist radical right parties; Mobilization</t>
  </si>
  <si>
    <t>The increasing popularity of European populist radical right parties (PRRs) has often been argued as either a corrective or threat to democracy. In this study, we provide empirical scrutiny to these opposing claims and investigate the impact of successful PRRs on levels of voter turnout. We argue that the emergence of successful PRRs may either foster voter turnout, because they are passionate mobilizers that fulfill a watchdog function and re-introduce electoral competition; or inhibit voter turnout, because they introduce a more negative, hardened tone to politics that further triggers distrust towards politics, politicians and democracy. To investigate these possibilities, we examine whether various societal groups are affected by the emergence of successful PRRs. Using the six available waves of the European Social Survey for the period 2002–2012, we apply hierarchical fixed effect models to test the (de)mobilization potential of PRRs in 19 Western and 14 Eastern European countries. Our results suggest that the emergence of successful PRRs lowers the voting propensity of Eastern European citizens – in particular the young and those with positive attitudes towards immigrants. Whereas in Western Europe, the emergence of successful PRRs increases the propensity to go to the polls among higher educated, more politically interested citizens. The East European results are consistent with theories that those most likely to be affected by the negative campaigning of PRRs – those that oppose PRR ideology and those less politically experienced – will be less likely to turnout in response to the emergence of a successful PRR. The Western European results are consistent with theories that it is those who strongly oppose PRRs that will be motivated to turnout as a result of the emergence of a successful PRR. [ABSTRACT FROM AUTHOR] Copyright of Electoral Studies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</si>
  <si>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http://ezlibrary.technion.ac.il/login?url=https://search.ebscohost.com/login.aspx?direct=true&amp;db=a9h&amp;AN=111498045&amp;site=ehost-live&amp;scope=site</t>
  </si>
  <si>
    <t>REPORT ON ROMA EDUCATION TODAY: FROM SLAVERY TO SEGREGATION AND BEYOND.</t>
  </si>
  <si>
    <t>Greenberg, Jack</t>
  </si>
  <si>
    <t>Columbia Law Review</t>
  </si>
  <si>
    <t>Columbia University</t>
  </si>
  <si>
    <t>SEGREGATION in education; DISCRIMINATION in education; WHITE flight; EDUCATION; ROME (Italy); ITALY; Educational Support Services; Administration of Education Programs; All Other Miscellaneous Schools and Instruction; SLAVERY in Rome</t>
  </si>
  <si>
    <t>For much of their histories, the Roma in Eastern Europe and African Americans traversed similar paths. Both endured centuries of slavery and were emancipated, almost simultaneously, during the mid-nineteenth century. Both continued to suffer years of discrimination, poverty, inferior housing, deficient health, and segregated education. During World War II, however, their paths forked. Perhaps 1,500,000 Roma were murdered by the Nazis and their collaborators during the Holocaust. While the post-war period in the United States brought with it the civil rights movement and legal victories striking down segregation, in Eastern Europe the Roma came under Soviet domination. Roma got jobs, apartments, and welfare, but were not equipped to function in modern economies. After the Berlin Wall fell in 1989, the Roma remained at the depths of Eastern European societies. Roma education, essential for climbing out of that abyss, has remained segregated and inferior. Because I was one of the lawyers who argued Brown v. Board of Education and, as head of the NAACP Legal Defense Fund, litigated many school desegregation cases, in 2003 Roma leaders, beginning their own legal campaign to desegregate schools, invited me to Eastern Europe. Since then I have worked to uncover the reality of school segregation in the region. The European Union and national governments have passed laws prohibiting segregation and offered subsidies to promote desegregation. The European Court of Human Rights and national courts have entered a few judgments holding that schools have been illegally segregated. However, no European or national judicial or administrative organ has ordered the cessation of segregation in any school, nor have they addressed the principal means of evasion, white flight. Instead, they have left corrective action to uncoordinated, unconstrained municipalities. Not only is European and national government initiative lacking, there is no Roma civil rights movement. But there is ground for hope. I encountered schools--and even districts--that were taking initial steps to end segregation. A few government initiatives have been designed to encourage further integration. Young, bright Roma aspirants to public office have ventured into politics. In some communities where desegregation has begun, Roma applications to integrated schools outstrip available spots. Foundations, the European community, other nations, and economic necessity exert pressure in the right direction. Success should encourage further proactive steps. In this Report, I report on my research into the current state of Roma school segregation and offer a few words about what might be done to promote integration in the region. [ABSTRACT FROM AUTHOR] Copyright of Columbia Law Review is the property of Columbia Law Review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</si>
  <si>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http://ezlibrary.technion.ac.il/login?url=https://search.ebscohost.com/login.aspx?direct=true&amp;db=a9h&amp;AN=51202039&amp;site=ehost-live&amp;scope=site</t>
  </si>
  <si>
    <t>Selling the Post-Communist Female Body.</t>
  </si>
  <si>
    <t>Ibroscheva, Elza</t>
  </si>
  <si>
    <t>Feminist Media Studies</t>
  </si>
  <si>
    <t>10.1080/14680777.2012.708515</t>
  </si>
  <si>
    <t>POSTCOMMUNISM; COLD War, 1945-1991; WOMEN in politics; WOMEN'S sexual behavior; COMMUNISM; AGGRESSION (Psychology)</t>
  </si>
  <si>
    <t>advertising; Eastern Europe; sexuality; transition; women</t>
  </si>
  <si>
    <t>During the years of the Cold War, propaganda by both sides of the divide was waged on every front. That propaganda prominently featured images of communist women, dressed in white lab coats, wearing construction hats, flying planes, and lacking any sense of sexuality. It also effectively created the most visually recognizable and ubiquitous symbols of communism in the West—the drab communist woman. Today, Eastern European women are anything but the asexual heroines of the communist past. In an attempt to aggressively break away from an ideologically oppressive past, young Eastern European women have adopted a new highly sexualized identity. Advertising, which boomed in the years of the post-communist transition, has offered an ideal venue for the display of this sexuality; and while this trend of exaggerated sexuality in advertising is certainly not a new one, it is a particularly fast and glaringly “normalized” trend in Eastern Europe with potentially, dangerous consequences. By focusing on the advertising campaigns of the Bulgarian vodka brand Flirt, this essay explores how women are portrayed and how these portrayals are marketed in an attempt to offer a revealing look at the mechanisms of constructing post-communist gender identities. [ABSTRACT FROM AUTHOR] Copyright of Feminist Media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</si>
  <si>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http://ezlibrary.technion.ac.il/login?url=https://search.ebscohost.com/login.aspx?direct=true&amp;db=a9h&amp;AN=88071006&amp;site=ehost-live&amp;scope=site</t>
  </si>
  <si>
    <t>Tensions of Transnationalism: Youth Rebellion, State Backlash, and 1968 in Poland.</t>
  </si>
  <si>
    <t>Fidelis, Malgorzata</t>
  </si>
  <si>
    <t>American Historical Review</t>
  </si>
  <si>
    <t>10.1093/ahr/rhaa378</t>
  </si>
  <si>
    <t>POLISH students; YOUTH in politics; PUBLIC demonstrations; ACTIVISM; SOCIAL change; NEW left (Politics); POLISH history</t>
  </si>
  <si>
    <t>antisemitism; Poland 1968; students; transnationalism; youth</t>
  </si>
  <si>
    <t>This article looks at Polish students who attempted to challenge the communist state's hegemony with their own alternative interpretation of leftist politics during the pivotal era of the global sixties. This challenge culminated in student and youth demonstrations in March 1968 and the state's violent reaction. In contrast to dominant narratives that depict 1968 in Poland and Eastern Europe as primarily shaped by the domestic political context, this article shows Polish students not simply as protesters against a "totalitarian" regime, but as active participants in a contemporary global search for a new kind of leftism. This quest involved turning away from the state as a potential vehicle for a socialist transformation, reformulating ideas of justice and solidarity, and engaging in leftist conversations across borders. The concept of transnational imagination is central to this discussion as both the young people and the state projected different visions of transnational solidarities and were influenced by crises happening elsewhere, including the Vietnam War and the Six-Day War in the Middle East. In Poland, the communist regime deployed and weaponized the transnational imagination against the protesters by launching a powerful antisemitic campaign. Stigmatizing protesters as Zionists and foreign agents alien to the Polish national community, the campaign solidified the racialized understanding of the "Polish nation," which had lasting political consequences, including the shape of oppositional politics in the 1970s and 1980s. [ABSTRACT FROM AUTHOR] Copyright of American Historical Review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</si>
  <si>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http://ezlibrary.technion.ac.il/login?url=https://search.ebscohost.com/login.aspx?direct=true&amp;db=a9h&amp;AN=146608443&amp;site=ehost-live&amp;scope=site</t>
  </si>
  <si>
    <t>The European Citizens’ Initiative: the territorial extension of a European political public sphere?</t>
  </si>
  <si>
    <t>Greenwood, Justin; Tuokko, Katja</t>
  </si>
  <si>
    <t>European Politics &amp; Society</t>
  </si>
  <si>
    <t>10.1080/23745118.2016.1202234</t>
  </si>
  <si>
    <t>PUBLIC sphere; PRIVATE sphere; DEMOCRATIZATION; INTERNATIONAL relations; EUROPEAN Union; International Affairs; Foreign affairs</t>
  </si>
  <si>
    <t>European Citizens’ Initiative; European Citizens' Initiative; European public and political spheres</t>
  </si>
  <si>
    <t>A key aim of the European Citizens’ Initiative (ECI) introduced in 2012 was to promote transnational discussion and deliberation, but there is relatively little analysis of the impact of this feature. We use primary and secondary data collection to examine the legacies left by almost 50 ECI campaigns at the conclusion of their official status, identifying mixed results. Using data drawn from interviews with 22 Citizen Committees, we identify and assess ECI campaigns which have disappeared with little trace of continued networks of communication, and at the other end of the spectrum, we find a notable reach of campaigns into some Central and East European countries, in which a young cohort of post-student campaigners attracted by the use of new technologies for campaigning feature prominently. In recognition of debates about the prospects for EU democratisation which transnational contestation might provide, we identify from continuing campaigns shared features which may provide clues as to the formation of political public spheres across national boundaries. [ABSTRACT FROM PUBLISHER] Copyright of European Politics &amp; Society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</si>
  <si>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http://ezlibrary.technion.ac.il/login?url=https://search.ebscohost.com/login.aspx?direct=true&amp;db=a9h&amp;AN=122979702&amp;site=ehost-live&amp;scope=site</t>
  </si>
  <si>
    <t>Views on COVID-19 vaccination of young children in Ireland, results from a cross-sectional survey of parents.</t>
  </si>
  <si>
    <t>Marron, Louise; Ferenczi, Annamaria; O'Brien, Katie M.; Cotter, Suzanne; Jessop, Lucy; Morrissey, Yvonne; Migone, Chantal</t>
  </si>
  <si>
    <t>Vaccine</t>
  </si>
  <si>
    <t>10.1016/j.vaccine.2022.08.030</t>
  </si>
  <si>
    <t>VACCINATION of children; VACCINATION complications; VACCINE safety; HEALTH attitudes; ATTITUDES toward illness; IRELAND; Drugs and Druggists' Sundries Merchant Wholesalers; Pharmaceutical and medicine manufacturing</t>
  </si>
  <si>
    <t>Attitudes; Children; COVID-19; Immunisation; Ireland; Vaccination</t>
  </si>
  <si>
    <t>• In Ireland over 50 % of parents intend to vaccinate their child aged 0–48 months. • Belief that COVID-19 is a serious illness is associated with intention to vaccinate. • Of those who do not intend to vaccinate, the primary concern is vaccine safety. • Vaccine information and communication should be tailored to parents' needs. • Vaccine communication should focus on vaccine safety in children. Vaccination of children aged 5 years and older is recommended as part of a multifaceted strategy to protect children against SARS CoV-2 infection and serious disease, and to control the spread of infection. COVID-19 vaccine trials in children aged less than5 years are underway, however, parental acceptance of vaccines for this age group is unknown. Between June and August 2021, a cross-sectional national survey of parental attitudes towards childhood vaccination in Ireland was conducted. Parents of children aged 0–48 months were surveyed to determine their attitudes towards COVID-19 vaccines for their children. A total of 855 parents were surveyed. Overall, 50.6 % reported that they intend to vaccinate their child, 28.7 % reported that they did not intend to vaccinate and 20.2 % were unsure. Among those who stated that they did not intend to vaccinate their child, concern about risks and side effects of vaccination was the primary reason reported (45.6 %). The most frequently reported information needs related to side effects of the vaccine (64.7 %) and vaccine safety (60.3 %). Results of the multivariable analysis showed that believing COVID-19 can be a serious illness in children was a strong predictor of parental intention to vaccinate (aOR 4.88, 95 % CI 2.68, 8.91, p-value &lt; 0.001). In comparison with Irish-born parents, parents born in a Central and Eastern European country were less likely to report intention to vaccinate (aOR 0.21, 95 % CI 0.09, 0.47, p-value, &lt;0.001). Parental belief in vaccine importance and safety and parental trust in official vaccine information sources were associated with increased parental intention to vaccinate. Understanding parental attitudes to vaccination of young children against COVID-19 is important to tailor the provision of information to parents' needs, and to inform the development of vaccination information and communication campaigns for current and future COVID-19 immunisations programmes for children. [ABSTRACT FROM AUTHOR] Copyright of Vaccine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</si>
  <si>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http://ezlibrary.technion.ac.il/login?url=https://search.ebscohost.com/login.aspx?direct=true&amp;db=a9h&amp;AN=159007468&amp;site=ehost-live&amp;scope=site</t>
  </si>
  <si>
    <t>Zur Geschichte der Friedrich-Stammberger-Stiftung in der Deutschen Geologischen Gesellschaft - Geologische Vereinigung e. V. (DGGV) und zu den außergewöhnlichen Lebenswegen ihrer Begründer Friedrich &amp; Gabriele Stammberger.</t>
  </si>
  <si>
    <t>Röhling, Heinz-Gerd; Wellmer, Friedrich-Wilhelm</t>
  </si>
  <si>
    <t>Journal of Applied &amp; Regional Geology / Zeitschrift der Deutschen Gesellschaft für Geowissenschaften (ZDGG)</t>
  </si>
  <si>
    <t>10.1127/zdgg/2020/0243</t>
  </si>
  <si>
    <t>E. Schweizerbart'sche Verlagsbuchhandlung</t>
  </si>
  <si>
    <t>EARTH sciences; MINING engineering; COTTON growing; URBAN planners; EARTH scientists; SOVIET Union; BERLIN (Germany); Cotton Farming; Engineering Services</t>
  </si>
  <si>
    <t>foundation development; Friedrich Stammberger Foundation; Friedrich Stammberger; Friedrich-Stammberger-Preis für Geologie; Friedrich-Stammberger-Stiftung; Gabriele Stammberger; Stiftungsentwicklung; Stiftungszweck</t>
  </si>
  <si>
    <t>Friedrich ("Fritz") Stammberger was one of the most important geologists in the German Democratic Republic. Because he was politically persecuted, he went to the Soviet Union in the mid-1930s, where, only a short time later, he was the victim of Stalin's great purge. Friedrich Stammberger was trained as a geology technician in the penal camp in Norilsk, where he also began studying geology by correspondence course, which he completed with a diploma as a mining engineer geologist. After he returned from the Soviet Union, Friedrich Stammberger campaigned in the GDR for the establishment of the Central Reserve Commission for Mineral Raw Materials, which he headed for a decade and a half (1955-1973). There he laid the foundations to classify the geologically-proven raw material stocks, assessing their industrial utilisation and evaluating them economically. Gabriele Stammberger, born in Berlin to the renowned Berlin architect and urban planner Fritz Bräuning, came into contact with young communists such as the physicist Alexander Weißberg-Cybulski during her youth. Around the same time Gabriele Bräuning met Walter Haenisch, whom she accompanied to Moscow. A short time later, Walter Haenisch, an anglicist, literary scholar and Marx researcher, was targeted by Stalinist terror on charges of espionage. He was arrested, convicted and shot. In 1939, Gabriele Haenisch met the German writer Gregor Gog. As a result of Germany's attack on the Soviet Union, she and her partner were relocated with their children to Fergana in Uzbekistan, where they lived in desolate conditions on a collective cotton farm. Gabriele Stammberger was the only one who was able to return to Germany from there. After her return in 1954, in search of information about Walter Haenisch, who was still "missing" in her opinion, she met Friedrich Stammberger, who had just returned from the Soviet Union and whom she married in 1957. After Friedrich Stammberger's death, Gabriele Stammberger founded the Friedrich Stammberger Foundation on April 20, 1978, in accordance with her husband's will, and transferred it to the GDR Society for Earth Sciences. In 1979, a Friedrich Stammberger Prize for Geology was awarded for the first time. Since 1990, the Friedrich Stammberger Foundation has been subject to state supervision in Berlin, in accordance with the provisions of the Berlin Foundation Act (StiftG Bln). It was initially managed in trust by the Society for Geosciences (GGW), after its merger with the German Geological Society (DGG) by the German Society for Geosciences (DGG), and after the union of the DGG with the Geologische Vereinigung (GV), by the German Geological Society (DGGV). Regardless of the supporting societies, the purpose of the Stammberger Foundation remained essentially unchanged. Then as now, its focus is on the promotion of scientific achievements, especially of young geoscientists, as well as contacts with Eastern European geoscientists and geological societies and institutions. (English) [ABSTRACT FROM AUTHOR] Friedrich („Fritz") Stammberger war einer der bedeutendsten Geologen der Deutschen Demokratischen Republik. Als politisch Verfolgter ging er Mitte der 1930er Jahre in die Sowjetunion, wo er nur kurze Zeit später Opfer der stalinistischen großen Säuberung wurde. Im Straflager in Norilsk wurde Friedrich Stammberger zum Geologie-Techniker ausgebildet und nahm dort anschließend auch ein Fernstudium der Geologie auf, das er mit dem Diplom eines Bergingenieur- Geologen abschloss. Nach Rückkehr aus der Sowjetunion setzte sich Friedrich Stammberger in der DDR für den Aufbau der Zentralen Vorratskommission für mineralische Rohstoffe ein, die er anderthalb Jahrzehnte (1955-1973) leitete. Dort schuf er die Grundlagen dafür, die geologisch nachgewiesenen Rohstoffvorräte zu kennzeichnen, ihre industrielle Verwertung zu beurteilen und sie wirtschaftlich zu bewerten. Gabriele Stammberger, in Berlin als Tochter des angesehenen Berliner Architekten und Stadtplaners Fritz Bräuning geboren, kam während ihrer Jugendzeit in Kontakt zu jungen Kommunisten wie dem Physiker Alexander Weißberg-Cybulski. Etwa zur gleichen Zeit lernte Gabriele Bräuning auch Walter Haenisch kennen, dem sie nach Moskau folgte. Bereits kurze Zeit später geriet Walter Haenisch, Anglist, Literaturwissenschaftler und Marxforscher, unter dem Vorwurf der Spionage in das Visier des stalinistischen Terrors. Er wurde verhaftet, verurteilt und erschossen. 1939 lernte Gabriele Haenisch den deutschen Schriftsteller Gregor Gog kennen. In Folge des Überfalls Deutschlands auf die Sowjetunion wurden sie und ihr Lebensgefährte mit den Kindern nach Fergana in Usbekistan umgesiedelt, wo sie auf einer Baumwollkolchose in trostlosen Verhältnissen lebten. Gabriele Stammberger war die Einzige, die von dort nach Deutschland zurückkehrte. Nach ihrer Rückkehr 1954 lernte sie - auf der Suche nach Informationen zu dem für sie immer noch „verschollenen" Walter Haenisch - den kurz zuvor aus der Sowjetunion zurückgekehrten Friedrich Stammberger kennen, den sie 1957 heiratete. Nach dem Tod Friedrich Stammbergers gründete Gabriele Stammberger am 20.04.1978, gemäß der testamentarischen Verfügung ihres Ehemannes, die Friedrich-Stammberger-Stiftung und übertrug sie der Gesellschaft für Geowissenschaften der DDR. 1979 wurde erstmals ein Friedrich-Stammberger-Preis für Geologie vergeben. Seit 1990 unterliegt die Friedrich- Stammberger-Stiftung gemäß den Vorschriften des Berliner Stiftungsgesetzes (StiftG Bln) der Staatsaufsicht Berlin. Treuhänderisch verwaltet wurde sie zunächst von der Gesellschaft für Geowissenschaften (GGW), nach deren Verschmelzung mit der Deutschen Geologischen Gesellschaft (DGG) von der Deutschen Gesellschaft für Geowissenschaften (DGG) und nach dem Zusammenschluss der DGG mit der Geologischen Vereinigung (GV) von der Deutschen Geologischen Gesellschaft - Geologische Vereinigung (DGGV). Unabhängig von den jeweils tragenden Gesellschaften blieb der Zweck der Stammberger-Stiftung im Kern unverändert. Im Vordergrund steht damals wie heute die Förderung wissenschaftlicher Leistungen vor allem junger Geowissenschaftler, der Kontakte mit osteuropäischen Geowissenschaftlern sowie geologischen Gesellschaften und Institutionen. (German) [ABSTRACT FROM AUTHOR] Copyright of Journal of Applied &amp; Regional Geology / Zeitschrift der Deutschen Gesellschaft für Geowissenschaften (ZDGG) is the property of E. Schweizerbart'sche Verlagsbuchhandlung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</si>
  <si>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http://ezlibrary.technion.ac.il/login?url=https://search.ebscohost.com/login.aspx?direct=true&amp;db=a9h&amp;AN=146418942&amp;site=ehost-live&amp;scope=site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</si>
</sst>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2"/>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"20771886"</f>
        <v>20771886</v>
      </c>
      <c r="F2" t="str">
        <f>"Dec2015"</f>
        <v>Dec2015</v>
      </c>
      <c r="G2">
        <v>20</v>
      </c>
      <c r="H2">
        <v>39</v>
      </c>
      <c r="I2">
        <v>118</v>
      </c>
      <c r="J2">
        <v>15</v>
      </c>
      <c r="K2">
        <v>112363268</v>
      </c>
      <c r="L2" t="s">
        <v>21</v>
      </c>
      <c r="M2" t="s">
        <v>22</v>
      </c>
      <c r="N2" t="s">
        <v>23</v>
      </c>
      <c r="O2" t="s">
        <v>24</v>
      </c>
      <c r="P2" t="s">
        <v>25</v>
      </c>
      <c r="Q2" t="s">
        <v>26</v>
      </c>
      <c r="R2" t="s">
        <v>27</v>
      </c>
    </row>
    <row r="3" spans="1:18" x14ac:dyDescent="0.3">
      <c r="A3" t="s">
        <v>28</v>
      </c>
      <c r="B3" t="s">
        <v>29</v>
      </c>
      <c r="C3" t="s">
        <v>30</v>
      </c>
      <c r="D3" t="str">
        <f>"11011262"</f>
        <v>11011262</v>
      </c>
      <c r="F3" t="str">
        <f>"2021 Supplement"</f>
        <v>2021 Supplement</v>
      </c>
      <c r="G3">
        <v>31</v>
      </c>
      <c r="I3" t="s">
        <v>31</v>
      </c>
      <c r="J3">
        <v>0</v>
      </c>
      <c r="K3">
        <v>153589482</v>
      </c>
      <c r="M3" t="s">
        <v>32</v>
      </c>
      <c r="N3" t="s">
        <v>23</v>
      </c>
      <c r="O3" t="s">
        <v>33</v>
      </c>
      <c r="Q3" t="s">
        <v>34</v>
      </c>
      <c r="R3" t="s">
        <v>35</v>
      </c>
    </row>
    <row r="4" spans="1:18" x14ac:dyDescent="0.3">
      <c r="A4" t="s">
        <v>36</v>
      </c>
      <c r="B4" t="s">
        <v>37</v>
      </c>
      <c r="C4" t="s">
        <v>38</v>
      </c>
      <c r="F4" t="str">
        <f>"Jun2019"</f>
        <v>Jun2019</v>
      </c>
      <c r="G4">
        <v>43</v>
      </c>
      <c r="H4">
        <v>6</v>
      </c>
      <c r="I4">
        <v>1220</v>
      </c>
      <c r="J4">
        <v>5</v>
      </c>
      <c r="K4">
        <v>136821935</v>
      </c>
      <c r="L4" t="s">
        <v>39</v>
      </c>
      <c r="M4" t="s">
        <v>40</v>
      </c>
      <c r="N4" t="s">
        <v>23</v>
      </c>
      <c r="O4" t="s">
        <v>41</v>
      </c>
      <c r="P4" t="s">
        <v>42</v>
      </c>
      <c r="Q4" t="s">
        <v>43</v>
      </c>
      <c r="R4" t="s">
        <v>44</v>
      </c>
    </row>
    <row r="5" spans="1:18" x14ac:dyDescent="0.3">
      <c r="A5" t="s">
        <v>45</v>
      </c>
      <c r="B5" t="s">
        <v>46</v>
      </c>
      <c r="C5" t="s">
        <v>47</v>
      </c>
      <c r="D5" t="str">
        <f>"14733285"</f>
        <v>14733285</v>
      </c>
      <c r="F5" t="str">
        <f>"Aug2015"</f>
        <v>Aug2015</v>
      </c>
      <c r="G5">
        <v>13</v>
      </c>
      <c r="H5">
        <v>4</v>
      </c>
      <c r="I5">
        <v>435</v>
      </c>
      <c r="J5">
        <v>16</v>
      </c>
      <c r="K5">
        <v>102810360</v>
      </c>
      <c r="L5" t="s">
        <v>48</v>
      </c>
      <c r="M5" t="s">
        <v>49</v>
      </c>
      <c r="N5" t="s">
        <v>23</v>
      </c>
      <c r="O5" t="s">
        <v>50</v>
      </c>
      <c r="P5" t="s">
        <v>51</v>
      </c>
      <c r="Q5" t="s">
        <v>52</v>
      </c>
      <c r="R5" t="s">
        <v>53</v>
      </c>
    </row>
    <row r="6" spans="1:18" x14ac:dyDescent="0.3">
      <c r="A6" t="s">
        <v>54</v>
      </c>
      <c r="B6" t="s">
        <v>55</v>
      </c>
      <c r="C6" t="s">
        <v>56</v>
      </c>
      <c r="D6" t="str">
        <f>"02613794"</f>
        <v>02613794</v>
      </c>
      <c r="F6" t="str">
        <f>"Dec2015"</f>
        <v>Dec2015</v>
      </c>
      <c r="G6">
        <v>40</v>
      </c>
      <c r="I6">
        <v>347</v>
      </c>
      <c r="J6">
        <v>14</v>
      </c>
      <c r="K6">
        <v>111498045</v>
      </c>
      <c r="L6" t="s">
        <v>57</v>
      </c>
      <c r="M6" t="s">
        <v>58</v>
      </c>
      <c r="N6" t="s">
        <v>23</v>
      </c>
      <c r="O6" t="s">
        <v>59</v>
      </c>
      <c r="P6" t="s">
        <v>60</v>
      </c>
      <c r="Q6" t="s">
        <v>61</v>
      </c>
      <c r="R6" t="s">
        <v>62</v>
      </c>
    </row>
    <row r="7" spans="1:18" x14ac:dyDescent="0.3">
      <c r="A7" t="s">
        <v>63</v>
      </c>
      <c r="B7" t="s">
        <v>64</v>
      </c>
      <c r="C7" t="s">
        <v>65</v>
      </c>
      <c r="D7" t="str">
        <f>"00101958"</f>
        <v>00101958</v>
      </c>
      <c r="F7" t="str">
        <f>"May2010"</f>
        <v>May2010</v>
      </c>
      <c r="G7">
        <v>110</v>
      </c>
      <c r="H7">
        <v>4</v>
      </c>
      <c r="I7">
        <v>919</v>
      </c>
      <c r="J7">
        <v>83</v>
      </c>
      <c r="K7">
        <v>51202039</v>
      </c>
      <c r="M7" t="s">
        <v>66</v>
      </c>
      <c r="N7" t="s">
        <v>23</v>
      </c>
      <c r="O7" t="s">
        <v>67</v>
      </c>
      <c r="Q7" t="s">
        <v>68</v>
      </c>
      <c r="R7" t="s">
        <v>69</v>
      </c>
    </row>
    <row r="8" spans="1:18" x14ac:dyDescent="0.3">
      <c r="A8" t="s">
        <v>70</v>
      </c>
      <c r="B8" t="s">
        <v>71</v>
      </c>
      <c r="C8" t="s">
        <v>72</v>
      </c>
      <c r="D8" t="str">
        <f>"14680777"</f>
        <v>14680777</v>
      </c>
      <c r="F8" t="str">
        <f>"Jul2013"</f>
        <v>Jul2013</v>
      </c>
      <c r="G8">
        <v>13</v>
      </c>
      <c r="H8">
        <v>3</v>
      </c>
      <c r="I8">
        <v>443</v>
      </c>
      <c r="J8">
        <v>20</v>
      </c>
      <c r="K8">
        <v>88071006</v>
      </c>
      <c r="L8" t="s">
        <v>73</v>
      </c>
      <c r="M8" t="s">
        <v>49</v>
      </c>
      <c r="N8" t="s">
        <v>23</v>
      </c>
      <c r="O8" t="s">
        <v>74</v>
      </c>
      <c r="P8" t="s">
        <v>75</v>
      </c>
      <c r="Q8" t="s">
        <v>76</v>
      </c>
      <c r="R8" t="s">
        <v>77</v>
      </c>
    </row>
    <row r="9" spans="1:18" x14ac:dyDescent="0.3">
      <c r="A9" t="s">
        <v>78</v>
      </c>
      <c r="B9" t="s">
        <v>79</v>
      </c>
      <c r="C9" t="s">
        <v>80</v>
      </c>
      <c r="D9" t="str">
        <f>"00028762"</f>
        <v>00028762</v>
      </c>
      <c r="F9" t="str">
        <f>"Oct2020"</f>
        <v>Oct2020</v>
      </c>
      <c r="G9">
        <v>125</v>
      </c>
      <c r="H9">
        <v>4</v>
      </c>
      <c r="I9">
        <v>1232</v>
      </c>
      <c r="J9">
        <v>28</v>
      </c>
      <c r="K9">
        <v>146608443</v>
      </c>
      <c r="L9" t="s">
        <v>81</v>
      </c>
      <c r="M9" t="s">
        <v>32</v>
      </c>
      <c r="N9" t="s">
        <v>23</v>
      </c>
      <c r="O9" t="s">
        <v>82</v>
      </c>
      <c r="P9" t="s">
        <v>83</v>
      </c>
      <c r="Q9" t="s">
        <v>84</v>
      </c>
      <c r="R9" t="s">
        <v>85</v>
      </c>
    </row>
    <row r="10" spans="1:18" x14ac:dyDescent="0.3">
      <c r="A10" t="s">
        <v>86</v>
      </c>
      <c r="B10" t="s">
        <v>87</v>
      </c>
      <c r="C10" t="s">
        <v>88</v>
      </c>
      <c r="D10" t="str">
        <f>"23745118"</f>
        <v>23745118</v>
      </c>
      <c r="F10" t="str">
        <f>"Jun2017"</f>
        <v>Jun2017</v>
      </c>
      <c r="G10">
        <v>18</v>
      </c>
      <c r="H10">
        <v>2</v>
      </c>
      <c r="I10">
        <v>166</v>
      </c>
      <c r="J10">
        <v>16</v>
      </c>
      <c r="K10">
        <v>122979702</v>
      </c>
      <c r="L10" t="s">
        <v>89</v>
      </c>
      <c r="M10" t="s">
        <v>49</v>
      </c>
      <c r="N10" t="s">
        <v>23</v>
      </c>
      <c r="O10" t="s">
        <v>90</v>
      </c>
      <c r="P10" t="s">
        <v>91</v>
      </c>
      <c r="Q10" t="s">
        <v>92</v>
      </c>
      <c r="R10" t="s">
        <v>93</v>
      </c>
    </row>
    <row r="11" spans="1:18" x14ac:dyDescent="0.3">
      <c r="A11" t="s">
        <v>94</v>
      </c>
      <c r="B11" t="s">
        <v>95</v>
      </c>
      <c r="C11" t="s">
        <v>96</v>
      </c>
      <c r="D11" t="str">
        <f>"0264410X"</f>
        <v>0264410X</v>
      </c>
      <c r="F11" t="str">
        <f>"Sep2022"</f>
        <v>Sep2022</v>
      </c>
      <c r="G11">
        <v>40</v>
      </c>
      <c r="H11">
        <v>39</v>
      </c>
      <c r="I11">
        <v>5716</v>
      </c>
      <c r="J11">
        <v>10</v>
      </c>
      <c r="K11">
        <v>159007468</v>
      </c>
      <c r="L11" t="s">
        <v>97</v>
      </c>
      <c r="M11" t="s">
        <v>58</v>
      </c>
      <c r="N11" t="s">
        <v>23</v>
      </c>
      <c r="O11" t="s">
        <v>98</v>
      </c>
      <c r="P11" t="s">
        <v>99</v>
      </c>
      <c r="Q11" t="s">
        <v>100</v>
      </c>
      <c r="R11" t="s">
        <v>101</v>
      </c>
    </row>
    <row r="12" spans="1:18" x14ac:dyDescent="0.3">
      <c r="A12" t="s">
        <v>102</v>
      </c>
      <c r="B12" t="s">
        <v>103</v>
      </c>
      <c r="C12" t="s">
        <v>104</v>
      </c>
      <c r="D12" t="str">
        <f>"18601804"</f>
        <v>18601804</v>
      </c>
      <c r="F12" t="str">
        <f>"2020"</f>
        <v>2020</v>
      </c>
      <c r="G12">
        <v>171</v>
      </c>
      <c r="H12">
        <v>3</v>
      </c>
      <c r="I12">
        <v>391</v>
      </c>
      <c r="J12">
        <v>26</v>
      </c>
      <c r="K12">
        <v>146418942</v>
      </c>
      <c r="L12" t="s">
        <v>105</v>
      </c>
      <c r="M12" t="s">
        <v>106</v>
      </c>
      <c r="N12" t="s">
        <v>23</v>
      </c>
      <c r="O12" t="s">
        <v>107</v>
      </c>
      <c r="P12" t="s">
        <v>108</v>
      </c>
      <c r="Q12" t="s">
        <v>109</v>
      </c>
      <c r="R12" t="s">
        <v>110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2023-10-15T11:14:47Z</dcterms:created>
  <dcterms:modified xsi:type="dcterms:W3CDTF">2023-11-14T07:51:04Z</dcterms:modified>
</cp:coreProperties>
</file>